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Titles" localSheetId="0">Лист1!$5:$7</definedName>
  </definedNames>
  <calcPr calcId="152511" iterate="1"/>
</workbook>
</file>

<file path=xl/calcChain.xml><?xml version="1.0" encoding="utf-8"?>
<calcChain xmlns="http://schemas.openxmlformats.org/spreadsheetml/2006/main">
  <c r="C8" i="4" l="1"/>
  <c r="C31" i="4" s="1"/>
  <c r="D8" i="4"/>
  <c r="D31" i="4" s="1"/>
  <c r="E8" i="4"/>
  <c r="E31" i="4" s="1"/>
  <c r="F8" i="4"/>
  <c r="F31" i="4" s="1"/>
  <c r="G8" i="4"/>
  <c r="G31" i="4" s="1"/>
</calcChain>
</file>

<file path=xl/sharedStrings.xml><?xml version="1.0" encoding="utf-8"?>
<sst xmlns="http://schemas.openxmlformats.org/spreadsheetml/2006/main" count="41" uniqueCount="41">
  <si>
    <t>Наименование</t>
  </si>
  <si>
    <t>Муниципальная программа "Развитие образования в городе Пыть-Яхе"</t>
  </si>
  <si>
    <t>Муниципальная программа "Социальное и демографическое развитие города Пыть-Яха"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</si>
  <si>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</si>
  <si>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</si>
  <si>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Муниципальная программа "Поддержка занятости населения в городе Пыть-Яхе"</t>
  </si>
  <si>
    <t>Муниципальная программа "Развитие агропромышленного комплекса в городе Пыть-Яхе"</t>
  </si>
  <si>
    <t>Муниципальная программа "Развитие жилищной сферы в городе Пыть-Яхе"</t>
  </si>
  <si>
    <t>Муниципальная программа "Жилищно-коммунальный комплекс и городская среда города Пыть-Яха"</t>
  </si>
  <si>
    <t>Муниципальная программа "Профилактика правонарушений в городе Пыть-Яхе"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</si>
  <si>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</si>
  <si>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Муниципальная программа "Безопасность жизнедеятельности в городе Пыть-Яхе"</t>
  </si>
  <si>
    <t>Муниципальная программа "Экологическая безопасность города Пыть-Яха"</t>
  </si>
  <si>
    <t>Муниципальная программа "Развитие экономического потенциала города Пыть-Яха"</t>
  </si>
  <si>
    <t>Муниципальная программа "Цифровое развитие города Пыть-Яха"</t>
  </si>
  <si>
    <t>Муниципальная программа "Современная транспортная система города Пыть-Яха"</t>
  </si>
  <si>
    <t>Муниципальная программа "Управление муниципальными финансами в городе Пыть-Яхе"</t>
  </si>
  <si>
    <t>Муниципальная программа "Развитие гражданского общества в городе Пыть-Яхе"</t>
  </si>
  <si>
    <t>Муниципальная программа "Управление муниципальным имуществом города Пыть-Яха"</t>
  </si>
  <si>
    <t>Муниципальная программа "Развитие муниципальной службы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</si>
  <si>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</si>
  <si>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Муниципальная программа "Устойчивое развитие коренных малочисленных народов Севера в городе Пыть-Яхе"</t>
  </si>
  <si>
    <t>Непрограммные направления деятельности</t>
  </si>
  <si>
    <t>Всего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</si>
  <si>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</si>
  <si>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</si>
  <si>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</si>
  <si>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</si>
  <si>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</si>
  <si>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</si>
  <si>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</si>
  <si>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</si>
  <si>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 xml:space="preserve">  </t>
  </si>
  <si>
    <t>(тыс. рублей)</t>
  </si>
  <si>
    <t>Исполнено
за 2021 год</t>
  </si>
  <si>
    <t>Ожидаемое
исполнение
за 2022 год</t>
  </si>
  <si>
    <t>Проект бюджета</t>
  </si>
  <si>
    <t>Приложение 11</t>
  </si>
  <si>
    <t>к пояснительной записке</t>
  </si>
  <si>
    <t>Всего на реализацию муниципальных программ автономного округа</t>
  </si>
  <si>
    <t>Сведения о расходах бюджета города Пыть-Яха на реализацию муниципальных программ 
города Пыть-Яха и непрограммных направлений деятельности 
на 2023 год и на плановый период 2024 и 2025 годов
в сравнении с ожидаемым исполнением за 2022 год и отчетом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</si>
</sst>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&quot;&quot;###,##0.0"/>
    <numFmt numFmtId="167" formatCode="&quot;&quot;###0"/>
    <numFmt numFmtId="170" formatCode="#,##0.0_ ;[Red]\-#,##0.0\ "/>
  </numFmts>
  <fonts count="11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7" fontId="3" fillId="0" borderId="2" xfId="0" applyNumberFormat="1" applyFont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166" fontId="10" fillId="0" borderId="0" xfId="0" applyNumberFormat="1" applyFont="1" applyAlignment="1">
      <alignment horizontal="center" wrapText="1"/>
    </xf>
    <xf numFmtId="166" fontId="3" fillId="0" borderId="2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wrapText="1"/>
    </xf>
    <xf numFmtId="166" fontId="4" fillId="0" borderId="0" xfId="0" applyNumberFormat="1" applyFont="1" applyAlignment="1">
      <alignment horizontal="right"/>
    </xf>
    <xf numFmtId="170" fontId="3" fillId="0" borderId="2" xfId="0" applyNumberFormat="1" applyFont="1" applyBorder="1" applyAlignment="1">
      <alignment wrapText="1"/>
    </xf>
    <xf numFmtId="170" fontId="6" fillId="0" borderId="1" xfId="1" applyNumberFormat="1" applyFont="1" applyFill="1" applyBorder="1" applyAlignment="1" applyProtection="1">
      <alignment wrapText="1"/>
      <protection hidden="1"/>
    </xf>
    <xf numFmtId="170" fontId="5" fillId="0" borderId="1" xfId="1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"/>
  <sheetViews>
    <sheetView tabSelected="1" view="pageBreakPreview" zoomScaleNormal="100" zoomScaleSheetLayoutView="100" workbookViewId="0">
      <selection activeCell="B3" sqref="B3:G3"/>
    </sheetView>
  </sheetViews>
  <sheetFormatPr defaultRowHeight="15" x14ac:dyDescent="0.25"/>
  <cols>
    <col min="1" max="1" width="1" style="12" customWidth="1"/>
    <col min="2" max="2" width="41.140625" style="12" customWidth="1"/>
    <col min="3" max="7" width="14.140625" style="12" customWidth="1"/>
    <col min="8" max="16384" width="9.140625" style="12"/>
  </cols>
  <sheetData>
    <row r="1" spans="2:7" ht="15.75" x14ac:dyDescent="0.25">
      <c r="G1" s="13" t="s">
        <v>37</v>
      </c>
    </row>
    <row r="2" spans="2:7" ht="15.75" x14ac:dyDescent="0.25">
      <c r="G2" s="13" t="s">
        <v>38</v>
      </c>
    </row>
    <row r="3" spans="2:7" ht="77.25" customHeight="1" x14ac:dyDescent="0.25">
      <c r="B3" s="14" t="s">
        <v>40</v>
      </c>
      <c r="C3" s="15"/>
      <c r="D3" s="15"/>
      <c r="E3" s="15"/>
      <c r="F3" s="15"/>
      <c r="G3" s="15"/>
    </row>
    <row r="4" spans="2:7" ht="15.75" x14ac:dyDescent="0.25">
      <c r="B4" s="5" t="s">
        <v>32</v>
      </c>
      <c r="C4" s="5"/>
      <c r="D4" s="5"/>
      <c r="E4" s="5"/>
      <c r="F4" s="5"/>
      <c r="G4" s="8" t="s">
        <v>33</v>
      </c>
    </row>
    <row r="5" spans="2:7" ht="15.75" x14ac:dyDescent="0.25">
      <c r="B5" s="16" t="s">
        <v>0</v>
      </c>
      <c r="C5" s="16" t="s">
        <v>34</v>
      </c>
      <c r="D5" s="16" t="s">
        <v>35</v>
      </c>
      <c r="E5" s="18" t="s">
        <v>36</v>
      </c>
      <c r="F5" s="19"/>
      <c r="G5" s="20"/>
    </row>
    <row r="6" spans="2:7" ht="50.25" customHeight="1" x14ac:dyDescent="0.25">
      <c r="B6" s="17"/>
      <c r="C6" s="17"/>
      <c r="D6" s="17"/>
      <c r="E6" s="6" t="s">
        <v>24</v>
      </c>
      <c r="F6" s="6" t="s">
        <v>25</v>
      </c>
      <c r="G6" s="6" t="s">
        <v>26</v>
      </c>
    </row>
    <row r="7" spans="2:7" ht="15.75" x14ac:dyDescent="0.25"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>
        <v>6</v>
      </c>
    </row>
    <row r="8" spans="2:7" ht="36" customHeight="1" x14ac:dyDescent="0.25">
      <c r="B8" s="3" t="s">
        <v>39</v>
      </c>
      <c r="C8" s="9">
        <f>SUM(C9:C29)</f>
        <v>4280614.4000000013</v>
      </c>
      <c r="D8" s="9">
        <f t="shared" ref="D8:G8" si="0">SUM(D9:D29)</f>
        <v>4438579.3999999985</v>
      </c>
      <c r="E8" s="9">
        <f t="shared" si="0"/>
        <v>3779331.8</v>
      </c>
      <c r="F8" s="9">
        <f t="shared" si="0"/>
        <v>3717539.5</v>
      </c>
      <c r="G8" s="9">
        <f t="shared" si="0"/>
        <v>3708178.1999999993</v>
      </c>
    </row>
    <row r="9" spans="2:7" ht="31.5" x14ac:dyDescent="0.25">
      <c r="B9" s="4" t="s">
        <v>1</v>
      </c>
      <c r="C9" s="10">
        <v>1914844.8</v>
      </c>
      <c r="D9" s="10">
        <v>2012454.7</v>
      </c>
      <c r="E9" s="10">
        <v>2072269.3</v>
      </c>
      <c r="F9" s="10">
        <v>2033917.8</v>
      </c>
      <c r="G9" s="10">
        <v>2020216.3</v>
      </c>
    </row>
    <row r="10" spans="2:7" ht="31.5" x14ac:dyDescent="0.25">
      <c r="B10" s="4" t="s">
        <v>2</v>
      </c>
      <c r="C10" s="10">
        <v>72587.3</v>
      </c>
      <c r="D10" s="10">
        <v>63330.6</v>
      </c>
      <c r="E10" s="10">
        <v>19287.099999999999</v>
      </c>
      <c r="F10" s="10">
        <v>19836.599999999999</v>
      </c>
      <c r="G10" s="10">
        <v>20461.8</v>
      </c>
    </row>
    <row r="11" spans="2:7" ht="31.5" x14ac:dyDescent="0.25">
      <c r="B11" s="4" t="s">
        <v>3</v>
      </c>
      <c r="C11" s="10">
        <v>225462.8</v>
      </c>
      <c r="D11" s="10">
        <v>250497.8</v>
      </c>
      <c r="E11" s="10">
        <v>337905.1</v>
      </c>
      <c r="F11" s="10">
        <v>328582.5</v>
      </c>
      <c r="G11" s="10">
        <v>328826.3</v>
      </c>
    </row>
    <row r="12" spans="2:7" ht="31.5" x14ac:dyDescent="0.25">
      <c r="B12" s="4" t="s">
        <v>4</v>
      </c>
      <c r="C12" s="10">
        <v>171782.39999999999</v>
      </c>
      <c r="D12" s="10">
        <v>501671.8</v>
      </c>
      <c r="E12" s="10">
        <v>157483.5</v>
      </c>
      <c r="F12" s="10">
        <v>159315.20000000001</v>
      </c>
      <c r="G12" s="10">
        <v>161758.79999999999</v>
      </c>
    </row>
    <row r="13" spans="2:7" ht="31.5" x14ac:dyDescent="0.25">
      <c r="B13" s="4" t="s">
        <v>5</v>
      </c>
      <c r="C13" s="10">
        <v>11961.5</v>
      </c>
      <c r="D13" s="10">
        <v>12414.8</v>
      </c>
      <c r="E13" s="10">
        <v>14345.5</v>
      </c>
      <c r="F13" s="10">
        <v>13860.2</v>
      </c>
      <c r="G13" s="10">
        <v>13641.7</v>
      </c>
    </row>
    <row r="14" spans="2:7" ht="31.5" x14ac:dyDescent="0.25">
      <c r="B14" s="4" t="s">
        <v>6</v>
      </c>
      <c r="C14" s="10">
        <v>20319.099999999999</v>
      </c>
      <c r="D14" s="10">
        <v>20671.599999999999</v>
      </c>
      <c r="E14" s="10">
        <v>15332.3</v>
      </c>
      <c r="F14" s="10">
        <v>15486.4</v>
      </c>
      <c r="G14" s="10">
        <v>14892.2</v>
      </c>
    </row>
    <row r="15" spans="2:7" ht="31.5" x14ac:dyDescent="0.25">
      <c r="B15" s="4" t="s">
        <v>7</v>
      </c>
      <c r="C15" s="10">
        <v>94481</v>
      </c>
      <c r="D15" s="10">
        <v>70380.3</v>
      </c>
      <c r="E15" s="10">
        <v>143946</v>
      </c>
      <c r="F15" s="10">
        <v>162307.9</v>
      </c>
      <c r="G15" s="10">
        <v>169687.3</v>
      </c>
    </row>
    <row r="16" spans="2:7" ht="34.5" customHeight="1" x14ac:dyDescent="0.25">
      <c r="B16" s="4" t="s">
        <v>8</v>
      </c>
      <c r="C16" s="10">
        <v>837508.8</v>
      </c>
      <c r="D16" s="10">
        <v>482578.3</v>
      </c>
      <c r="E16" s="10">
        <v>37157.599999999999</v>
      </c>
      <c r="F16" s="10">
        <v>42602.400000000001</v>
      </c>
      <c r="G16" s="10">
        <v>43074.6</v>
      </c>
    </row>
    <row r="17" spans="2:7" ht="31.5" x14ac:dyDescent="0.25">
      <c r="B17" s="4" t="s">
        <v>9</v>
      </c>
      <c r="C17" s="10">
        <v>3383.5</v>
      </c>
      <c r="D17" s="10">
        <v>3599.9</v>
      </c>
      <c r="E17" s="10">
        <v>4992.6000000000004</v>
      </c>
      <c r="F17" s="10">
        <v>3806.3</v>
      </c>
      <c r="G17" s="10">
        <v>3699.5</v>
      </c>
    </row>
    <row r="18" spans="2:7" ht="63" x14ac:dyDescent="0.25">
      <c r="B18" s="4" t="s">
        <v>10</v>
      </c>
      <c r="C18" s="10">
        <v>282.7</v>
      </c>
      <c r="D18" s="10">
        <v>266.8</v>
      </c>
      <c r="E18" s="10">
        <v>160</v>
      </c>
      <c r="F18" s="10">
        <v>160</v>
      </c>
      <c r="G18" s="10">
        <v>160</v>
      </c>
    </row>
    <row r="19" spans="2:7" ht="31.5" x14ac:dyDescent="0.25">
      <c r="B19" s="4" t="s">
        <v>11</v>
      </c>
      <c r="C19" s="10">
        <v>22165.4</v>
      </c>
      <c r="D19" s="10">
        <v>24426.1</v>
      </c>
      <c r="E19" s="10">
        <v>25292.1</v>
      </c>
      <c r="F19" s="10">
        <v>25302.9</v>
      </c>
      <c r="G19" s="10">
        <v>25314.1</v>
      </c>
    </row>
    <row r="20" spans="2:7" ht="31.5" x14ac:dyDescent="0.25">
      <c r="B20" s="4" t="s">
        <v>12</v>
      </c>
      <c r="C20" s="10">
        <v>8813.6</v>
      </c>
      <c r="D20" s="10">
        <v>14230.8</v>
      </c>
      <c r="E20" s="10">
        <v>6839.2</v>
      </c>
      <c r="F20" s="10">
        <v>7319.3</v>
      </c>
      <c r="G20" s="10">
        <v>6835.9</v>
      </c>
    </row>
    <row r="21" spans="2:7" ht="31.5" x14ac:dyDescent="0.25">
      <c r="B21" s="4" t="s">
        <v>13</v>
      </c>
      <c r="C21" s="10">
        <v>3531.7</v>
      </c>
      <c r="D21" s="10">
        <v>4675.7</v>
      </c>
      <c r="E21" s="10">
        <v>3753.3</v>
      </c>
      <c r="F21" s="10">
        <v>3253.3</v>
      </c>
      <c r="G21" s="10">
        <v>3253.3</v>
      </c>
    </row>
    <row r="22" spans="2:7" ht="31.5" x14ac:dyDescent="0.25">
      <c r="B22" s="4" t="s">
        <v>14</v>
      </c>
      <c r="C22" s="10">
        <v>7444.1</v>
      </c>
      <c r="D22" s="10">
        <v>8985.2999999999993</v>
      </c>
      <c r="E22" s="10">
        <v>12366.1</v>
      </c>
      <c r="F22" s="10">
        <v>10643.6</v>
      </c>
      <c r="G22" s="10">
        <v>6643.6</v>
      </c>
    </row>
    <row r="23" spans="2:7" ht="31.5" x14ac:dyDescent="0.25">
      <c r="B23" s="4" t="s">
        <v>15</v>
      </c>
      <c r="C23" s="10">
        <v>244865.6</v>
      </c>
      <c r="D23" s="10">
        <v>221146.6</v>
      </c>
      <c r="E23" s="10">
        <v>185462.8</v>
      </c>
      <c r="F23" s="10">
        <v>173263.1</v>
      </c>
      <c r="G23" s="10">
        <v>176503.3</v>
      </c>
    </row>
    <row r="24" spans="2:7" ht="31.5" x14ac:dyDescent="0.25">
      <c r="B24" s="4" t="s">
        <v>16</v>
      </c>
      <c r="C24" s="10">
        <v>709.7</v>
      </c>
      <c r="D24" s="10">
        <v>5293.9</v>
      </c>
      <c r="E24" s="10">
        <v>26628.3</v>
      </c>
      <c r="F24" s="10">
        <v>26628.3</v>
      </c>
      <c r="G24" s="10">
        <v>26628.3</v>
      </c>
    </row>
    <row r="25" spans="2:7" ht="31.5" x14ac:dyDescent="0.25">
      <c r="B25" s="4" t="s">
        <v>17</v>
      </c>
      <c r="C25" s="10">
        <v>32446.5</v>
      </c>
      <c r="D25" s="10">
        <v>36339.800000000003</v>
      </c>
      <c r="E25" s="10">
        <v>46629.1</v>
      </c>
      <c r="F25" s="10">
        <v>46641.5</v>
      </c>
      <c r="G25" s="10">
        <v>46654.400000000001</v>
      </c>
    </row>
    <row r="26" spans="2:7" ht="31.5" x14ac:dyDescent="0.25">
      <c r="B26" s="4" t="s">
        <v>18</v>
      </c>
      <c r="C26" s="10">
        <v>20519.2</v>
      </c>
      <c r="D26" s="10">
        <v>71587.5</v>
      </c>
      <c r="E26" s="10">
        <v>42426.1</v>
      </c>
      <c r="F26" s="10">
        <v>32963.599999999999</v>
      </c>
      <c r="G26" s="10">
        <v>26380.3</v>
      </c>
    </row>
    <row r="27" spans="2:7" ht="31.5" x14ac:dyDescent="0.25">
      <c r="B27" s="4" t="s">
        <v>19</v>
      </c>
      <c r="C27" s="10">
        <v>481976.1</v>
      </c>
      <c r="D27" s="10">
        <v>517778.7</v>
      </c>
      <c r="E27" s="10">
        <v>542066.30000000005</v>
      </c>
      <c r="F27" s="10">
        <v>537968.6</v>
      </c>
      <c r="G27" s="10">
        <v>538444.69999999995</v>
      </c>
    </row>
    <row r="28" spans="2:7" ht="47.25" x14ac:dyDescent="0.25">
      <c r="B28" s="4" t="s">
        <v>20</v>
      </c>
      <c r="C28" s="10">
        <v>105528.6</v>
      </c>
      <c r="D28" s="10">
        <v>114021.8</v>
      </c>
      <c r="E28" s="10">
        <v>84922.5</v>
      </c>
      <c r="F28" s="10">
        <v>73613</v>
      </c>
      <c r="G28" s="10">
        <v>75034.8</v>
      </c>
    </row>
    <row r="29" spans="2:7" ht="47.25" x14ac:dyDescent="0.25">
      <c r="B29" s="4" t="s">
        <v>21</v>
      </c>
      <c r="C29" s="10"/>
      <c r="D29" s="10">
        <v>2226.6</v>
      </c>
      <c r="E29" s="10">
        <v>67</v>
      </c>
      <c r="F29" s="10">
        <v>67</v>
      </c>
      <c r="G29" s="10">
        <v>67</v>
      </c>
    </row>
    <row r="30" spans="2:7" ht="15.75" x14ac:dyDescent="0.25">
      <c r="B30" s="2" t="s">
        <v>22</v>
      </c>
      <c r="C30" s="11">
        <v>42451.8</v>
      </c>
      <c r="D30" s="11">
        <v>43766.2</v>
      </c>
      <c r="E30" s="11">
        <v>39337.199999999997</v>
      </c>
      <c r="F30" s="11">
        <v>88178.4</v>
      </c>
      <c r="G30" s="11">
        <v>139863.79999999999</v>
      </c>
    </row>
    <row r="31" spans="2:7" ht="15.75" x14ac:dyDescent="0.25">
      <c r="B31" s="1" t="s">
        <v>23</v>
      </c>
      <c r="C31" s="11">
        <f t="shared" ref="C31:D31" si="1">C8+C30</f>
        <v>4323066.2000000011</v>
      </c>
      <c r="D31" s="11">
        <f t="shared" si="1"/>
        <v>4482345.5999999987</v>
      </c>
      <c r="E31" s="11">
        <f>E8+E30</f>
        <v>3818669</v>
      </c>
      <c r="F31" s="11">
        <f>F8+F30</f>
        <v>3805717.9</v>
      </c>
      <c r="G31" s="11">
        <f>G8+G30</f>
        <v>3848041.9999999991</v>
      </c>
    </row>
  </sheetData>
  <mergeCells count="5">
    <mergeCell ref="B3:G3"/>
    <mergeCell ref="B5:B6"/>
    <mergeCell ref="C5:C6"/>
    <mergeCell ref="D5:D6"/>
    <mergeCell ref="E5:G5"/>
  </mergeCells>
  <printOptions horizontalCentered="1"/>
  <pageMargins left="0.59055118110236227" right="0.59055118110236227" top="0.59055118110236227" bottom="0.59055118110236227" header="0.31496062992125984" footer="0.31496062992125984"/>
  <pageSetup paperSize="9" firstPageNumber="46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2022-11-14T10:27:57Z</dcterms:modified>
</cp:coreProperties>
</file>